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8" yWindow="-108" windowWidth="23256" windowHeight="13176" tabRatio="863"/>
  </bookViews>
  <sheets>
    <sheet name="11-2" sheetId="54" r:id="rId1"/>
    <sheet name="11-3" sheetId="55" r:id="rId2"/>
    <sheet name="11-4A" sheetId="56" r:id="rId3"/>
    <sheet name="11-7" sheetId="5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5" i="57" l="1"/>
  <c r="B28" i="57"/>
  <c r="H27" i="57"/>
  <c r="C21" i="57"/>
  <c r="B21" i="57"/>
  <c r="D20" i="57"/>
  <c r="E20" i="57" s="1"/>
  <c r="E19" i="57"/>
  <c r="D19" i="57"/>
  <c r="D18" i="57"/>
  <c r="E18" i="57" s="1"/>
  <c r="E17" i="57"/>
  <c r="H31" i="57" s="1"/>
  <c r="D17" i="57"/>
  <c r="D16" i="57"/>
  <c r="E16" i="57" s="1"/>
  <c r="E15" i="57"/>
  <c r="H11" i="57" s="1"/>
  <c r="D15" i="57"/>
  <c r="G13" i="57"/>
  <c r="C13" i="57"/>
  <c r="B13" i="57"/>
  <c r="G12" i="57"/>
  <c r="D12" i="57"/>
  <c r="E12" i="57" s="1"/>
  <c r="G11" i="57"/>
  <c r="D11" i="57"/>
  <c r="E11" i="57" s="1"/>
  <c r="G10" i="57"/>
  <c r="D10" i="57"/>
  <c r="E10" i="57" s="1"/>
  <c r="G9" i="57"/>
  <c r="D9" i="57"/>
  <c r="E9" i="57" s="1"/>
  <c r="G8" i="57"/>
  <c r="D8" i="57"/>
  <c r="E8" i="57" s="1"/>
  <c r="H7" i="57"/>
  <c r="G7" i="57"/>
  <c r="D7" i="57"/>
  <c r="E7" i="57" s="1"/>
  <c r="H6" i="57"/>
  <c r="G6" i="57"/>
  <c r="D6" i="57"/>
  <c r="E6" i="57" s="1"/>
  <c r="H5" i="57"/>
  <c r="D5" i="57"/>
  <c r="H12" i="57" l="1"/>
  <c r="H29" i="57"/>
  <c r="H30" i="57"/>
  <c r="H10" i="57"/>
  <c r="H9" i="57"/>
  <c r="H28" i="57"/>
  <c r="H26" i="57"/>
  <c r="H32" i="57" s="1"/>
  <c r="H8" i="57"/>
  <c r="H14" i="57" s="1"/>
  <c r="H13" i="57"/>
  <c r="B29" i="56" l="1"/>
  <c r="B36" i="56" s="1"/>
  <c r="H5" i="56" s="1"/>
  <c r="C22" i="56"/>
  <c r="B22" i="56"/>
  <c r="D21" i="56"/>
  <c r="E21" i="56" s="1"/>
  <c r="D20" i="56"/>
  <c r="E20" i="56" s="1"/>
  <c r="D19" i="56"/>
  <c r="E19" i="56" s="1"/>
  <c r="H21" i="56" s="1"/>
  <c r="H22" i="56" s="1"/>
  <c r="D18" i="56"/>
  <c r="E18" i="56" s="1"/>
  <c r="H13" i="56" s="1"/>
  <c r="D17" i="56"/>
  <c r="E17" i="56" s="1"/>
  <c r="H12" i="56" s="1"/>
  <c r="D16" i="56"/>
  <c r="E16" i="56" s="1"/>
  <c r="H11" i="56" s="1"/>
  <c r="G13" i="56"/>
  <c r="C13" i="56"/>
  <c r="B13" i="56"/>
  <c r="G12" i="56"/>
  <c r="E12" i="56"/>
  <c r="D12" i="56"/>
  <c r="G11" i="56"/>
  <c r="E11" i="56"/>
  <c r="H17" i="56" s="1"/>
  <c r="H18" i="56" s="1"/>
  <c r="D11" i="56"/>
  <c r="G10" i="56"/>
  <c r="E10" i="56"/>
  <c r="D10" i="56"/>
  <c r="G9" i="56"/>
  <c r="E9" i="56"/>
  <c r="D9" i="56"/>
  <c r="G8" i="56"/>
  <c r="E8" i="56"/>
  <c r="H10" i="56" s="1"/>
  <c r="D8" i="56"/>
  <c r="H7" i="56"/>
  <c r="G7" i="56"/>
  <c r="E7" i="56"/>
  <c r="H9" i="56" s="1"/>
  <c r="D7" i="56"/>
  <c r="H6" i="56"/>
  <c r="G6" i="56"/>
  <c r="E6" i="56"/>
  <c r="H8" i="56" s="1"/>
  <c r="D6" i="56"/>
  <c r="G5" i="56"/>
  <c r="D5" i="56"/>
  <c r="H14" i="56" l="1"/>
  <c r="B36" i="55" l="1"/>
  <c r="H5" i="55" s="1"/>
  <c r="B29" i="55"/>
  <c r="C22" i="55"/>
  <c r="B22" i="55"/>
  <c r="E21" i="55"/>
  <c r="D21" i="55"/>
  <c r="D20" i="55"/>
  <c r="E20" i="55" s="1"/>
  <c r="E19" i="55"/>
  <c r="D19" i="55"/>
  <c r="D18" i="55"/>
  <c r="E18" i="55" s="1"/>
  <c r="H13" i="55" s="1"/>
  <c r="D17" i="55"/>
  <c r="E17" i="55" s="1"/>
  <c r="H12" i="55" s="1"/>
  <c r="E16" i="55"/>
  <c r="H11" i="55" s="1"/>
  <c r="D16" i="55"/>
  <c r="G13" i="55"/>
  <c r="C13" i="55"/>
  <c r="B13" i="55"/>
  <c r="G12" i="55"/>
  <c r="D12" i="55"/>
  <c r="E12" i="55" s="1"/>
  <c r="G11" i="55"/>
  <c r="D11" i="55"/>
  <c r="E11" i="55" s="1"/>
  <c r="H16" i="55" s="1"/>
  <c r="H18" i="55" s="1"/>
  <c r="G10" i="55"/>
  <c r="D10" i="55"/>
  <c r="E10" i="55" s="1"/>
  <c r="G9" i="55"/>
  <c r="D9" i="55"/>
  <c r="E9" i="55" s="1"/>
  <c r="G8" i="55"/>
  <c r="D8" i="55"/>
  <c r="E8" i="55" s="1"/>
  <c r="H10" i="55" s="1"/>
  <c r="H7" i="55"/>
  <c r="G7" i="55"/>
  <c r="D7" i="55"/>
  <c r="E7" i="55" s="1"/>
  <c r="H9" i="55" s="1"/>
  <c r="H6" i="55"/>
  <c r="G6" i="55"/>
  <c r="D6" i="55"/>
  <c r="E6" i="55" s="1"/>
  <c r="H8" i="55" s="1"/>
  <c r="G5" i="55"/>
  <c r="D5" i="55"/>
  <c r="H14" i="55" l="1"/>
  <c r="B29" i="54" l="1"/>
  <c r="B36" i="54" s="1"/>
  <c r="H5" i="54" s="1"/>
  <c r="C22" i="54"/>
  <c r="B22" i="54"/>
  <c r="D21" i="54"/>
  <c r="E21" i="54" s="1"/>
  <c r="D20" i="54"/>
  <c r="E20" i="54" s="1"/>
  <c r="D19" i="54"/>
  <c r="E19" i="54" s="1"/>
  <c r="D18" i="54"/>
  <c r="E18" i="54" s="1"/>
  <c r="H13" i="54" s="1"/>
  <c r="D17" i="54"/>
  <c r="E17" i="54" s="1"/>
  <c r="H12" i="54" s="1"/>
  <c r="D16" i="54"/>
  <c r="E16" i="54" s="1"/>
  <c r="H11" i="54" s="1"/>
  <c r="G13" i="54"/>
  <c r="C13" i="54"/>
  <c r="B13" i="54"/>
  <c r="G12" i="54"/>
  <c r="E12" i="54"/>
  <c r="D12" i="54"/>
  <c r="G11" i="54"/>
  <c r="E11" i="54"/>
  <c r="D11" i="54"/>
  <c r="G10" i="54"/>
  <c r="E10" i="54"/>
  <c r="D10" i="54"/>
  <c r="G9" i="54"/>
  <c r="E9" i="54"/>
  <c r="D9" i="54"/>
  <c r="G8" i="54"/>
  <c r="E8" i="54"/>
  <c r="H10" i="54" s="1"/>
  <c r="D8" i="54"/>
  <c r="D7" i="54"/>
  <c r="E7" i="54" s="1"/>
  <c r="H9" i="54" s="1"/>
  <c r="E6" i="54"/>
  <c r="H8" i="54" s="1"/>
  <c r="D6" i="54"/>
  <c r="D5" i="54"/>
  <c r="H14" i="54" l="1"/>
</calcChain>
</file>

<file path=xl/sharedStrings.xml><?xml version="1.0" encoding="utf-8"?>
<sst xmlns="http://schemas.openxmlformats.org/spreadsheetml/2006/main" count="193" uniqueCount="60">
  <si>
    <t>Assets</t>
  </si>
  <si>
    <t xml:space="preserve">Income Statement </t>
  </si>
  <si>
    <t>Sales</t>
  </si>
  <si>
    <t>Net income</t>
  </si>
  <si>
    <t>Accounts receivable</t>
  </si>
  <si>
    <t>Total assets</t>
  </si>
  <si>
    <t>Accounts payable</t>
  </si>
  <si>
    <t>Retained earnings</t>
  </si>
  <si>
    <t>Total liabilities and equity</t>
  </si>
  <si>
    <t>Cash</t>
  </si>
  <si>
    <t>Inventory</t>
  </si>
  <si>
    <t>PPE</t>
  </si>
  <si>
    <t>Cost of goods sold</t>
  </si>
  <si>
    <t>Prepaid advertising</t>
  </si>
  <si>
    <t>Depreciation expense</t>
  </si>
  <si>
    <t>Advertising expense</t>
  </si>
  <si>
    <t>Accumulated depreciation</t>
  </si>
  <si>
    <t>Dividend income</t>
  </si>
  <si>
    <t>Expresso Royale</t>
  </si>
  <si>
    <t>Balance Sheets</t>
  </si>
  <si>
    <t xml:space="preserve">Change </t>
  </si>
  <si>
    <t>Effect on</t>
  </si>
  <si>
    <t>Statement of Cash Flow</t>
  </si>
  <si>
    <t>Dec 31 2020</t>
  </si>
  <si>
    <t>Dec 31 2019</t>
  </si>
  <si>
    <t>in 2020</t>
  </si>
  <si>
    <t>Cash flow</t>
  </si>
  <si>
    <t>Loss on sale of investments</t>
  </si>
  <si>
    <t>Available for sale investments</t>
  </si>
  <si>
    <t>Fair value adjustments to investments</t>
  </si>
  <si>
    <t>Property, plant, &amp; equipment (PPE)</t>
  </si>
  <si>
    <t>Cash from operations</t>
  </si>
  <si>
    <t>Liabilities and Equity</t>
  </si>
  <si>
    <t>Wages payable</t>
  </si>
  <si>
    <t>Income tax payable</t>
  </si>
  <si>
    <t>Common stock</t>
  </si>
  <si>
    <t>Direct Method</t>
  </si>
  <si>
    <t>Unrealized loss on investments - AOCI</t>
  </si>
  <si>
    <t>Cash from operating activities</t>
  </si>
  <si>
    <t>Wages expense</t>
  </si>
  <si>
    <t>Income tax expense</t>
  </si>
  <si>
    <t>Purchase of new PPE</t>
  </si>
  <si>
    <t>Sale of investments</t>
  </si>
  <si>
    <t>Cash from investing activities</t>
  </si>
  <si>
    <t>Proceeds from sale of investment</t>
  </si>
  <si>
    <t>Purchase new PPE</t>
  </si>
  <si>
    <t>Cash for investing activities</t>
  </si>
  <si>
    <t>Dividends paid</t>
  </si>
  <si>
    <t>Proceeds from common stock sale</t>
  </si>
  <si>
    <t>Cash for financing activities</t>
  </si>
  <si>
    <t>Indirect Method</t>
  </si>
  <si>
    <t>Long-term investments -- available for sale</t>
  </si>
  <si>
    <t>Unrealized loss on investments</t>
  </si>
  <si>
    <t>Cash received from customers</t>
  </si>
  <si>
    <t>Cash received as dividends</t>
  </si>
  <si>
    <t>Cash paid for merchandise purchases</t>
  </si>
  <si>
    <t>Cash paid to employees</t>
  </si>
  <si>
    <t>Cash paid for advertising</t>
  </si>
  <si>
    <t>Cash paid for income taxes</t>
  </si>
  <si>
    <t>Net cash provided by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</si>
</sst>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6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b/>
      <sz val="14"/>
      <color theme="0"/>
      <name val="Tahoma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2"/>
    <xf numFmtId="0" fontId="5" fillId="0" borderId="0" xfId="2" applyFont="1" applyAlignment="1">
      <alignment wrapText="1"/>
    </xf>
    <xf numFmtId="0" fontId="5" fillId="0" borderId="0" xfId="2" applyFont="1"/>
    <xf numFmtId="0" fontId="6" fillId="0" borderId="0" xfId="2" applyFont="1"/>
    <xf numFmtId="0" fontId="4" fillId="2" borderId="0" xfId="2" applyFont="1" applyFill="1" applyAlignment="1">
      <alignment horizontal="center" vertical="center"/>
    </xf>
    <xf numFmtId="166" fontId="5" fillId="0" borderId="0" xfId="4" applyNumberFormat="1" applyFont="1" applyAlignment="1">
      <alignment wrapText="1"/>
    </xf>
    <xf numFmtId="166" fontId="0" fillId="0" borderId="0" xfId="4" applyNumberFormat="1" applyFont="1"/>
    <xf numFmtId="0" fontId="7" fillId="0" borderId="0" xfId="2" applyFont="1"/>
    <xf numFmtId="0" fontId="8" fillId="0" borderId="0" xfId="2" applyFont="1"/>
    <xf numFmtId="166" fontId="8" fillId="0" borderId="0" xfId="4" applyNumberFormat="1" applyFont="1" applyAlignment="1">
      <alignment wrapText="1"/>
    </xf>
    <xf numFmtId="166" fontId="8" fillId="0" borderId="0" xfId="2" applyNumberFormat="1" applyFont="1"/>
    <xf numFmtId="166" fontId="8" fillId="0" borderId="0" xfId="4" applyNumberFormat="1" applyFont="1" applyBorder="1" applyAlignment="1">
      <alignment wrapText="1"/>
    </xf>
    <xf numFmtId="166" fontId="8" fillId="0" borderId="2" xfId="4" applyNumberFormat="1" applyFont="1" applyBorder="1" applyAlignment="1">
      <alignment wrapText="1"/>
    </xf>
    <xf numFmtId="166" fontId="8" fillId="0" borderId="1" xfId="4" applyNumberFormat="1" applyFont="1" applyBorder="1" applyAlignment="1">
      <alignment wrapText="1"/>
    </xf>
    <xf numFmtId="0" fontId="8" fillId="0" borderId="0" xfId="2" applyFont="1" applyAlignment="1">
      <alignment wrapText="1"/>
    </xf>
    <xf numFmtId="0" fontId="8" fillId="0" borderId="0" xfId="2" applyFont="1" applyFill="1"/>
    <xf numFmtId="166" fontId="8" fillId="0" borderId="0" xfId="4" applyNumberFormat="1" applyFont="1" applyFill="1" applyBorder="1" applyAlignment="1">
      <alignment wrapText="1"/>
    </xf>
    <xf numFmtId="0" fontId="4" fillId="0" borderId="0" xfId="2" applyFont="1" applyFill="1" applyAlignment="1">
      <alignment horizontal="center" vertical="center"/>
    </xf>
    <xf numFmtId="166" fontId="8" fillId="0" borderId="0" xfId="2" applyNumberFormat="1" applyFont="1" applyFill="1"/>
    <xf numFmtId="166" fontId="8" fillId="0" borderId="0" xfId="1" applyNumberFormat="1" applyFont="1" applyAlignment="1">
      <alignment wrapText="1"/>
    </xf>
    <xf numFmtId="166" fontId="8" fillId="0" borderId="1" xfId="2" applyNumberFormat="1" applyFont="1" applyBorder="1"/>
  </cellXfs>
  <cellStyles count="6">
    <cellStyle name="Comma" xfId="1" builtinId="3"/>
    <cellStyle name="Comma 2" xfId="4"/>
    <cellStyle name="Currency 2" xfId="3"/>
    <cellStyle name="Normal" xfId="0" builtinId="0"/>
    <cellStyle name="Normal 2" xfId="2"/>
    <cellStyle name="Percent 2" xfId="5"/>
  </cellStyles>
  <dxfs count="0"/>
  <tableStyles count="0" defaultTableStyle="TableStyleMedium2" defaultPivotStyle="PivotStyleLight16"/>
  <colors>
    <mruColors>
      <color rgb="FF0070C0"/>
      <color rgb="FF005AC8"/>
      <color rgb="FF0050C8"/>
      <color rgb="FF0255CE"/>
      <color rgb="FF0233CE"/>
      <color rgb="FF781E50"/>
      <color rgb="FF7C2251"/>
      <color rgb="FF932960"/>
      <color rgb="FF931F6E"/>
      <color rgb="FF9329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59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zoomScale="70" zoomScaleNormal="70" workbookViewId="0"/>
  </sheetViews>
  <sheetFormatPr defaultColWidth="9.21875" defaultRowHeight="18" x14ac:dyDescent="0.35"/>
  <cols>
    <col min="1" max="1" width="53.5546875" style="3" customWidth="1"/>
    <col min="2" max="2" width="17.5546875" style="2" customWidth="1"/>
    <col min="3" max="3" width="17.88671875" style="1" customWidth="1"/>
    <col min="4" max="5" width="14.88671875" style="1" customWidth="1"/>
    <col min="6" max="6" width="9.21875" style="1"/>
    <col min="7" max="7" width="56.88671875" style="1" customWidth="1"/>
    <col min="8" max="8" width="17.5546875" style="1" customWidth="1"/>
    <col min="9" max="16384" width="9.21875" style="1"/>
  </cols>
  <sheetData>
    <row r="1" spans="1:8" s="4" customFormat="1" ht="30" customHeight="1" x14ac:dyDescent="0.35">
      <c r="A1" s="5" t="s">
        <v>18</v>
      </c>
      <c r="B1" s="5"/>
      <c r="C1" s="5"/>
      <c r="D1" s="5"/>
      <c r="E1" s="5"/>
      <c r="G1" s="5" t="s">
        <v>18</v>
      </c>
      <c r="H1" s="5"/>
    </row>
    <row r="2" spans="1:8" s="4" customFormat="1" ht="16.5" customHeight="1" x14ac:dyDescent="0.35">
      <c r="A2" s="5" t="s">
        <v>19</v>
      </c>
      <c r="B2" s="5"/>
      <c r="C2" s="5"/>
      <c r="D2" s="5" t="s">
        <v>20</v>
      </c>
      <c r="E2" s="5" t="s">
        <v>21</v>
      </c>
      <c r="G2" s="5" t="s">
        <v>22</v>
      </c>
      <c r="H2" s="5"/>
    </row>
    <row r="3" spans="1:8" s="4" customFormat="1" ht="16.5" customHeight="1" x14ac:dyDescent="0.35">
      <c r="A3" s="5"/>
      <c r="B3" s="5" t="s">
        <v>23</v>
      </c>
      <c r="C3" s="5" t="s">
        <v>24</v>
      </c>
      <c r="D3" s="5" t="s">
        <v>25</v>
      </c>
      <c r="E3" s="5" t="s">
        <v>26</v>
      </c>
      <c r="G3" s="5"/>
      <c r="H3" s="5" t="s">
        <v>23</v>
      </c>
    </row>
    <row r="4" spans="1:8" ht="21" x14ac:dyDescent="0.4">
      <c r="A4" s="8" t="s">
        <v>0</v>
      </c>
    </row>
    <row r="5" spans="1:8" ht="21" x14ac:dyDescent="0.4">
      <c r="A5" s="9" t="s">
        <v>9</v>
      </c>
      <c r="B5" s="10">
        <v>8000</v>
      </c>
      <c r="C5" s="10">
        <v>12000</v>
      </c>
      <c r="D5" s="10">
        <f>B5-C5</f>
        <v>-4000</v>
      </c>
      <c r="E5" s="10"/>
      <c r="G5" s="11" t="s">
        <v>3</v>
      </c>
      <c r="H5" s="11">
        <f>B36</f>
        <v>35000</v>
      </c>
    </row>
    <row r="6" spans="1:8" ht="21" x14ac:dyDescent="0.4">
      <c r="A6" s="9" t="s">
        <v>4</v>
      </c>
      <c r="B6" s="10">
        <v>22000</v>
      </c>
      <c r="C6" s="10">
        <v>28000</v>
      </c>
      <c r="D6" s="10">
        <f t="shared" ref="D6:D12" si="0">B6-C6</f>
        <v>-6000</v>
      </c>
      <c r="E6" s="20">
        <f>-D6</f>
        <v>6000</v>
      </c>
      <c r="G6" s="9" t="s">
        <v>14</v>
      </c>
      <c r="H6" s="10">
        <v>11000</v>
      </c>
    </row>
    <row r="7" spans="1:8" ht="21" x14ac:dyDescent="0.4">
      <c r="A7" s="9" t="s">
        <v>10</v>
      </c>
      <c r="B7" s="10">
        <v>94000</v>
      </c>
      <c r="C7" s="10">
        <v>66000</v>
      </c>
      <c r="D7" s="10">
        <f t="shared" si="0"/>
        <v>28000</v>
      </c>
      <c r="E7" s="20">
        <f>-D7</f>
        <v>-28000</v>
      </c>
      <c r="G7" s="9" t="s">
        <v>27</v>
      </c>
      <c r="H7" s="10">
        <v>2000</v>
      </c>
    </row>
    <row r="8" spans="1:8" ht="21" x14ac:dyDescent="0.4">
      <c r="A8" s="9" t="s">
        <v>13</v>
      </c>
      <c r="B8" s="10">
        <v>12000</v>
      </c>
      <c r="C8" s="10">
        <v>9000</v>
      </c>
      <c r="D8" s="10">
        <f t="shared" si="0"/>
        <v>3000</v>
      </c>
      <c r="E8" s="20">
        <f t="shared" ref="E8:E12" si="1">-D8</f>
        <v>-3000</v>
      </c>
      <c r="G8" s="9" t="str">
        <f>A6</f>
        <v>Accounts receivable</v>
      </c>
      <c r="H8" s="12">
        <f>E6</f>
        <v>6000</v>
      </c>
    </row>
    <row r="9" spans="1:8" ht="21" x14ac:dyDescent="0.4">
      <c r="A9" s="9" t="s">
        <v>28</v>
      </c>
      <c r="B9" s="10">
        <v>30000</v>
      </c>
      <c r="C9" s="10">
        <v>41000</v>
      </c>
      <c r="D9" s="10">
        <f t="shared" si="0"/>
        <v>-11000</v>
      </c>
      <c r="E9" s="20">
        <f t="shared" si="1"/>
        <v>11000</v>
      </c>
      <c r="G9" s="9" t="str">
        <f>A7</f>
        <v>Inventory</v>
      </c>
      <c r="H9" s="12">
        <f>E7</f>
        <v>-28000</v>
      </c>
    </row>
    <row r="10" spans="1:8" ht="21" x14ac:dyDescent="0.4">
      <c r="A10" s="9" t="s">
        <v>29</v>
      </c>
      <c r="B10" s="10">
        <v>0</v>
      </c>
      <c r="C10" s="10">
        <v>-1000</v>
      </c>
      <c r="D10" s="10">
        <f t="shared" si="0"/>
        <v>1000</v>
      </c>
      <c r="E10" s="20">
        <f t="shared" si="1"/>
        <v>-1000</v>
      </c>
      <c r="G10" s="9" t="str">
        <f>A8</f>
        <v>Prepaid advertising</v>
      </c>
      <c r="H10" s="12">
        <f>E8</f>
        <v>-3000</v>
      </c>
    </row>
    <row r="11" spans="1:8" ht="21" x14ac:dyDescent="0.4">
      <c r="A11" s="9" t="s">
        <v>30</v>
      </c>
      <c r="B11" s="10">
        <v>178000</v>
      </c>
      <c r="C11" s="10">
        <v>130000</v>
      </c>
      <c r="D11" s="10">
        <f t="shared" si="0"/>
        <v>48000</v>
      </c>
      <c r="E11" s="20">
        <f t="shared" si="1"/>
        <v>-48000</v>
      </c>
      <c r="G11" s="9" t="str">
        <f>A16</f>
        <v>Accounts payable</v>
      </c>
      <c r="H11" s="12">
        <f>E16</f>
        <v>13000</v>
      </c>
    </row>
    <row r="12" spans="1:8" ht="21" x14ac:dyDescent="0.4">
      <c r="A12" s="9" t="s">
        <v>16</v>
      </c>
      <c r="B12" s="10">
        <v>-72000</v>
      </c>
      <c r="C12" s="10">
        <v>-61000</v>
      </c>
      <c r="D12" s="10">
        <f t="shared" si="0"/>
        <v>-11000</v>
      </c>
      <c r="E12" s="20">
        <f t="shared" si="1"/>
        <v>11000</v>
      </c>
      <c r="G12" s="9" t="str">
        <f>A17</f>
        <v>Wages payable</v>
      </c>
      <c r="H12" s="12">
        <f>E17</f>
        <v>3500</v>
      </c>
    </row>
    <row r="13" spans="1:8" ht="21.6" thickBot="1" x14ac:dyDescent="0.45">
      <c r="A13" s="9" t="s">
        <v>5</v>
      </c>
      <c r="B13" s="13">
        <f>SUM(B5:B12)</f>
        <v>272000</v>
      </c>
      <c r="C13" s="13">
        <f>SUM(C5:C12)</f>
        <v>224000</v>
      </c>
      <c r="D13" s="10"/>
      <c r="E13" s="20"/>
      <c r="G13" s="9" t="str">
        <f>A18</f>
        <v>Income tax payable</v>
      </c>
      <c r="H13" s="14">
        <f>E18</f>
        <v>-1500</v>
      </c>
    </row>
    <row r="14" spans="1:8" ht="21.6" thickTop="1" x14ac:dyDescent="0.4">
      <c r="A14" s="9"/>
      <c r="B14" s="10"/>
      <c r="C14" s="10"/>
      <c r="D14" s="10"/>
      <c r="E14" s="20"/>
      <c r="G14" s="9" t="s">
        <v>31</v>
      </c>
      <c r="H14" s="12">
        <f>SUM(H5:H13)</f>
        <v>38000</v>
      </c>
    </row>
    <row r="15" spans="1:8" ht="21" x14ac:dyDescent="0.4">
      <c r="A15" s="8" t="s">
        <v>32</v>
      </c>
      <c r="B15" s="15"/>
      <c r="C15" s="10"/>
      <c r="D15" s="10"/>
      <c r="E15" s="20"/>
      <c r="G15" s="9"/>
      <c r="H15" s="12"/>
    </row>
    <row r="16" spans="1:8" ht="21" x14ac:dyDescent="0.4">
      <c r="A16" s="9" t="s">
        <v>6</v>
      </c>
      <c r="B16" s="10">
        <v>27000</v>
      </c>
      <c r="C16" s="10">
        <v>14000</v>
      </c>
      <c r="D16" s="10">
        <f t="shared" ref="D16:D21" si="2">B16-C16</f>
        <v>13000</v>
      </c>
      <c r="E16" s="20">
        <f>D16</f>
        <v>13000</v>
      </c>
      <c r="G16" s="9"/>
      <c r="H16" s="12"/>
    </row>
    <row r="17" spans="1:8" ht="21" x14ac:dyDescent="0.4">
      <c r="A17" s="9" t="s">
        <v>33</v>
      </c>
      <c r="B17" s="10">
        <v>6000</v>
      </c>
      <c r="C17" s="10">
        <v>2500</v>
      </c>
      <c r="D17" s="10">
        <f t="shared" si="2"/>
        <v>3500</v>
      </c>
      <c r="E17" s="20">
        <f t="shared" ref="E17:E21" si="3">D17</f>
        <v>3500</v>
      </c>
      <c r="G17" s="16"/>
      <c r="H17" s="17"/>
    </row>
    <row r="18" spans="1:8" ht="21" x14ac:dyDescent="0.4">
      <c r="A18" s="9" t="s">
        <v>34</v>
      </c>
      <c r="B18" s="10">
        <v>3000</v>
      </c>
      <c r="C18" s="10">
        <v>4500</v>
      </c>
      <c r="D18" s="10">
        <f t="shared" si="2"/>
        <v>-1500</v>
      </c>
      <c r="E18" s="20">
        <f t="shared" si="3"/>
        <v>-1500</v>
      </c>
      <c r="G18" s="18"/>
      <c r="H18" s="18"/>
    </row>
    <row r="19" spans="1:8" ht="21" x14ac:dyDescent="0.4">
      <c r="A19" s="9" t="s">
        <v>35</v>
      </c>
      <c r="B19" s="10">
        <v>139000</v>
      </c>
      <c r="C19" s="10">
        <v>125000</v>
      </c>
      <c r="D19" s="10">
        <f t="shared" si="2"/>
        <v>14000</v>
      </c>
      <c r="E19" s="20">
        <f t="shared" si="3"/>
        <v>14000</v>
      </c>
      <c r="G19" s="18"/>
      <c r="H19" s="18"/>
    </row>
    <row r="20" spans="1:8" ht="21" x14ac:dyDescent="0.4">
      <c r="A20" s="9" t="s">
        <v>7</v>
      </c>
      <c r="B20" s="10">
        <v>97000</v>
      </c>
      <c r="C20" s="10">
        <v>79000</v>
      </c>
      <c r="D20" s="10">
        <f t="shared" si="2"/>
        <v>18000</v>
      </c>
      <c r="E20" s="20">
        <f t="shared" si="3"/>
        <v>18000</v>
      </c>
      <c r="G20" s="18"/>
      <c r="H20" s="18"/>
    </row>
    <row r="21" spans="1:8" ht="21" x14ac:dyDescent="0.4">
      <c r="A21" s="9" t="s">
        <v>37</v>
      </c>
      <c r="B21" s="10">
        <v>0</v>
      </c>
      <c r="C21" s="10">
        <v>-1000</v>
      </c>
      <c r="D21" s="10">
        <f t="shared" si="2"/>
        <v>1000</v>
      </c>
      <c r="E21" s="20">
        <f t="shared" si="3"/>
        <v>1000</v>
      </c>
      <c r="G21" s="16"/>
      <c r="H21" s="19"/>
    </row>
    <row r="22" spans="1:8" ht="21.6" thickBot="1" x14ac:dyDescent="0.45">
      <c r="A22" s="9" t="s">
        <v>8</v>
      </c>
      <c r="B22" s="13">
        <f>SUM(B16:B21)</f>
        <v>272000</v>
      </c>
      <c r="C22" s="13">
        <f>SUM(C16:C21)</f>
        <v>224000</v>
      </c>
      <c r="D22" s="10"/>
      <c r="E22" s="10"/>
      <c r="G22" s="16"/>
      <c r="H22" s="19"/>
    </row>
    <row r="23" spans="1:8" ht="21.6" thickTop="1" x14ac:dyDescent="0.4">
      <c r="B23" s="6"/>
      <c r="C23" s="7"/>
      <c r="D23" s="7"/>
      <c r="E23" s="7"/>
      <c r="G23" s="16"/>
      <c r="H23" s="19"/>
    </row>
    <row r="24" spans="1:8" ht="21" x14ac:dyDescent="0.4">
      <c r="A24" s="5" t="s">
        <v>18</v>
      </c>
      <c r="B24" s="5"/>
      <c r="C24" s="7"/>
      <c r="D24" s="7"/>
      <c r="E24" s="7"/>
      <c r="G24" s="16"/>
      <c r="H24" s="19"/>
    </row>
    <row r="25" spans="1:8" ht="21" x14ac:dyDescent="0.4">
      <c r="A25" s="5" t="s">
        <v>1</v>
      </c>
      <c r="B25" s="5"/>
      <c r="G25" s="16"/>
      <c r="H25" s="19"/>
    </row>
    <row r="26" spans="1:8" ht="21" x14ac:dyDescent="0.4">
      <c r="A26" s="5"/>
      <c r="B26" s="5" t="s">
        <v>23</v>
      </c>
      <c r="G26" s="16"/>
      <c r="H26" s="19"/>
    </row>
    <row r="27" spans="1:8" ht="21" x14ac:dyDescent="0.4">
      <c r="A27" s="9" t="s">
        <v>2</v>
      </c>
      <c r="B27" s="10">
        <v>385000</v>
      </c>
      <c r="G27" s="16"/>
      <c r="H27" s="19"/>
    </row>
    <row r="28" spans="1:8" ht="21" x14ac:dyDescent="0.4">
      <c r="A28" s="9" t="s">
        <v>17</v>
      </c>
      <c r="B28" s="14">
        <v>5000</v>
      </c>
      <c r="G28" s="16"/>
      <c r="H28" s="17"/>
    </row>
    <row r="29" spans="1:8" ht="21" x14ac:dyDescent="0.4">
      <c r="A29" s="9"/>
      <c r="B29" s="10">
        <f>B27+B28</f>
        <v>390000</v>
      </c>
      <c r="G29" s="16"/>
      <c r="H29" s="17"/>
    </row>
    <row r="30" spans="1:8" ht="21" x14ac:dyDescent="0.4">
      <c r="A30" s="9" t="s">
        <v>12</v>
      </c>
      <c r="B30" s="10">
        <v>233000</v>
      </c>
      <c r="G30" s="16"/>
      <c r="H30" s="17"/>
    </row>
    <row r="31" spans="1:8" ht="21" x14ac:dyDescent="0.4">
      <c r="A31" s="9" t="s">
        <v>39</v>
      </c>
      <c r="B31" s="10">
        <v>82000</v>
      </c>
      <c r="G31" s="16"/>
      <c r="H31" s="17"/>
    </row>
    <row r="32" spans="1:8" ht="21" x14ac:dyDescent="0.4">
      <c r="A32" s="9" t="s">
        <v>15</v>
      </c>
      <c r="B32" s="10">
        <v>10000</v>
      </c>
      <c r="G32" s="9"/>
      <c r="H32" s="12"/>
    </row>
    <row r="33" spans="1:8" ht="21" x14ac:dyDescent="0.4">
      <c r="A33" s="9" t="s">
        <v>14</v>
      </c>
      <c r="B33" s="10">
        <v>11000</v>
      </c>
      <c r="G33" s="9"/>
      <c r="H33" s="12"/>
    </row>
    <row r="34" spans="1:8" ht="21" x14ac:dyDescent="0.4">
      <c r="A34" s="9" t="s">
        <v>40</v>
      </c>
      <c r="B34" s="10">
        <v>17000</v>
      </c>
      <c r="G34" s="9"/>
      <c r="H34" s="12"/>
    </row>
    <row r="35" spans="1:8" ht="21" x14ac:dyDescent="0.4">
      <c r="A35" s="9" t="s">
        <v>27</v>
      </c>
      <c r="B35" s="10">
        <v>2000</v>
      </c>
      <c r="G35" s="9"/>
      <c r="H35" s="12"/>
    </row>
    <row r="36" spans="1:8" ht="21.6" thickBot="1" x14ac:dyDescent="0.45">
      <c r="A36" s="9" t="s">
        <v>3</v>
      </c>
      <c r="B36" s="13">
        <f>B29-SUM(B30:B35)</f>
        <v>35000</v>
      </c>
      <c r="G36" s="9"/>
      <c r="H36" s="12"/>
    </row>
    <row r="37" spans="1:8" ht="21.6" thickTop="1" x14ac:dyDescent="0.4">
      <c r="A37" s="9"/>
      <c r="B37" s="12"/>
      <c r="G37" s="9"/>
      <c r="H37" s="12"/>
    </row>
    <row r="38" spans="1:8" ht="21" x14ac:dyDescent="0.4">
      <c r="A38" s="9"/>
      <c r="B38" s="12"/>
      <c r="G38" s="9"/>
      <c r="H38" s="12"/>
    </row>
    <row r="39" spans="1:8" ht="21" x14ac:dyDescent="0.4">
      <c r="A39" s="8"/>
      <c r="B39" s="15"/>
      <c r="G39" s="9"/>
    </row>
    <row r="40" spans="1:8" ht="21" x14ac:dyDescent="0.4">
      <c r="A40" s="9"/>
      <c r="B40" s="12"/>
      <c r="G40" s="9"/>
    </row>
    <row r="41" spans="1:8" ht="21" x14ac:dyDescent="0.4">
      <c r="A41" s="9"/>
      <c r="B41" s="12"/>
      <c r="G41" s="9"/>
    </row>
    <row r="42" spans="1:8" ht="21" x14ac:dyDescent="0.4">
      <c r="A42" s="9"/>
      <c r="B42" s="12"/>
    </row>
    <row r="43" spans="1:8" ht="21" x14ac:dyDescent="0.4">
      <c r="A43" s="9"/>
      <c r="B43" s="12"/>
    </row>
    <row r="44" spans="1:8" ht="21" x14ac:dyDescent="0.4">
      <c r="A44" s="9"/>
      <c r="B44" s="12"/>
    </row>
    <row r="45" spans="1:8" ht="21" x14ac:dyDescent="0.4">
      <c r="A45" s="9"/>
      <c r="B45" s="12"/>
    </row>
    <row r="46" spans="1:8" ht="21" x14ac:dyDescent="0.4">
      <c r="A46" s="9"/>
      <c r="B46" s="12"/>
    </row>
  </sheetData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zoomScale="115" zoomScaleNormal="115" workbookViewId="0">
      <selection activeCell="B18" sqref="B18"/>
    </sheetView>
  </sheetViews>
  <sheetFormatPr defaultColWidth="9.21875" defaultRowHeight="18" x14ac:dyDescent="0.35"/>
  <cols>
    <col min="1" max="1" width="56.88671875" style="3" customWidth="1"/>
    <col min="2" max="2" width="17.5546875" style="2" customWidth="1"/>
    <col min="3" max="3" width="17.88671875" style="1" customWidth="1"/>
    <col min="4" max="5" width="14.88671875" style="1" customWidth="1"/>
    <col min="6" max="6" width="9.21875" style="1"/>
    <col min="7" max="7" width="56.88671875" style="1" customWidth="1"/>
    <col min="8" max="8" width="17.5546875" style="1" customWidth="1"/>
    <col min="9" max="16384" width="9.21875" style="1"/>
  </cols>
  <sheetData>
    <row r="1" spans="1:8" s="4" customFormat="1" ht="30" customHeight="1" x14ac:dyDescent="0.35">
      <c r="A1" s="5" t="s">
        <v>18</v>
      </c>
      <c r="B1" s="5"/>
      <c r="C1" s="5"/>
      <c r="D1" s="5"/>
      <c r="E1" s="5"/>
      <c r="G1" s="5" t="s">
        <v>18</v>
      </c>
      <c r="H1" s="5"/>
    </row>
    <row r="2" spans="1:8" s="4" customFormat="1" ht="16.5" customHeight="1" x14ac:dyDescent="0.35">
      <c r="A2" s="5" t="s">
        <v>19</v>
      </c>
      <c r="B2" s="5"/>
      <c r="C2" s="5"/>
      <c r="D2" s="5" t="s">
        <v>20</v>
      </c>
      <c r="E2" s="5" t="s">
        <v>21</v>
      </c>
      <c r="G2" s="5" t="s">
        <v>22</v>
      </c>
      <c r="H2" s="5"/>
    </row>
    <row r="3" spans="1:8" s="4" customFormat="1" ht="16.5" customHeight="1" x14ac:dyDescent="0.35">
      <c r="A3" s="5"/>
      <c r="B3" s="5" t="s">
        <v>23</v>
      </c>
      <c r="C3" s="5" t="s">
        <v>24</v>
      </c>
      <c r="D3" s="5" t="s">
        <v>25</v>
      </c>
      <c r="E3" s="5" t="s">
        <v>9</v>
      </c>
      <c r="G3" s="5"/>
      <c r="H3" s="5" t="s">
        <v>23</v>
      </c>
    </row>
    <row r="4" spans="1:8" ht="21" x14ac:dyDescent="0.4">
      <c r="A4" s="8" t="s">
        <v>0</v>
      </c>
    </row>
    <row r="5" spans="1:8" ht="21" x14ac:dyDescent="0.4">
      <c r="A5" s="9" t="s">
        <v>9</v>
      </c>
      <c r="B5" s="10">
        <v>8000</v>
      </c>
      <c r="C5" s="10">
        <v>12000</v>
      </c>
      <c r="D5" s="10">
        <f>B5-C5</f>
        <v>-4000</v>
      </c>
      <c r="E5" s="10"/>
      <c r="G5" s="11" t="str">
        <f>A36</f>
        <v>Net income</v>
      </c>
      <c r="H5" s="11">
        <f>B36</f>
        <v>35000</v>
      </c>
    </row>
    <row r="6" spans="1:8" ht="21" x14ac:dyDescent="0.4">
      <c r="A6" s="9" t="s">
        <v>4</v>
      </c>
      <c r="B6" s="10">
        <v>22000</v>
      </c>
      <c r="C6" s="10">
        <v>28000</v>
      </c>
      <c r="D6" s="10">
        <f t="shared" ref="D6:D21" si="0">B6-C6</f>
        <v>-6000</v>
      </c>
      <c r="E6" s="10">
        <f>-D6</f>
        <v>6000</v>
      </c>
      <c r="G6" s="9" t="str">
        <f>A33</f>
        <v>Depreciation expense</v>
      </c>
      <c r="H6" s="11">
        <f>B33</f>
        <v>11000</v>
      </c>
    </row>
    <row r="7" spans="1:8" ht="21" x14ac:dyDescent="0.4">
      <c r="A7" s="9" t="s">
        <v>10</v>
      </c>
      <c r="B7" s="10">
        <v>94000</v>
      </c>
      <c r="C7" s="10">
        <v>66000</v>
      </c>
      <c r="D7" s="10">
        <f t="shared" si="0"/>
        <v>28000</v>
      </c>
      <c r="E7" s="10">
        <f t="shared" ref="E7:E12" si="1">-D7</f>
        <v>-28000</v>
      </c>
      <c r="G7" s="9" t="str">
        <f>A35</f>
        <v>Loss on sale of investments</v>
      </c>
      <c r="H7" s="11">
        <f>B35</f>
        <v>2000</v>
      </c>
    </row>
    <row r="8" spans="1:8" ht="21" x14ac:dyDescent="0.4">
      <c r="A8" s="9" t="s">
        <v>13</v>
      </c>
      <c r="B8" s="10">
        <v>12000</v>
      </c>
      <c r="C8" s="10">
        <v>9000</v>
      </c>
      <c r="D8" s="10">
        <f t="shared" si="0"/>
        <v>3000</v>
      </c>
      <c r="E8" s="10">
        <f t="shared" si="1"/>
        <v>-3000</v>
      </c>
      <c r="G8" s="9" t="str">
        <f>A6</f>
        <v>Accounts receivable</v>
      </c>
      <c r="H8" s="12">
        <f>E6</f>
        <v>6000</v>
      </c>
    </row>
    <row r="9" spans="1:8" ht="21" x14ac:dyDescent="0.4">
      <c r="A9" s="9" t="s">
        <v>28</v>
      </c>
      <c r="B9" s="10">
        <v>30000</v>
      </c>
      <c r="C9" s="10">
        <v>41000</v>
      </c>
      <c r="D9" s="10">
        <f t="shared" si="0"/>
        <v>-11000</v>
      </c>
      <c r="E9" s="10">
        <f t="shared" si="1"/>
        <v>11000</v>
      </c>
      <c r="G9" s="9" t="str">
        <f t="shared" ref="G9:G10" si="2">A7</f>
        <v>Inventory</v>
      </c>
      <c r="H9" s="12">
        <f t="shared" ref="H9:H10" si="3">E7</f>
        <v>-28000</v>
      </c>
    </row>
    <row r="10" spans="1:8" ht="21" x14ac:dyDescent="0.4">
      <c r="A10" s="9" t="s">
        <v>29</v>
      </c>
      <c r="B10" s="10">
        <v>0</v>
      </c>
      <c r="C10" s="10">
        <v>-1000</v>
      </c>
      <c r="D10" s="10">
        <f t="shared" si="0"/>
        <v>1000</v>
      </c>
      <c r="E10" s="10">
        <f t="shared" si="1"/>
        <v>-1000</v>
      </c>
      <c r="G10" s="9" t="str">
        <f t="shared" si="2"/>
        <v>Prepaid advertising</v>
      </c>
      <c r="H10" s="12">
        <f t="shared" si="3"/>
        <v>-3000</v>
      </c>
    </row>
    <row r="11" spans="1:8" ht="21" x14ac:dyDescent="0.4">
      <c r="A11" s="9" t="s">
        <v>30</v>
      </c>
      <c r="B11" s="10">
        <v>178000</v>
      </c>
      <c r="C11" s="10">
        <v>130000</v>
      </c>
      <c r="D11" s="10">
        <f t="shared" si="0"/>
        <v>48000</v>
      </c>
      <c r="E11" s="10">
        <f t="shared" si="1"/>
        <v>-48000</v>
      </c>
      <c r="G11" s="9" t="str">
        <f>A16</f>
        <v>Accounts payable</v>
      </c>
      <c r="H11" s="12">
        <f>E16</f>
        <v>13000</v>
      </c>
    </row>
    <row r="12" spans="1:8" ht="21" x14ac:dyDescent="0.4">
      <c r="A12" s="9" t="s">
        <v>16</v>
      </c>
      <c r="B12" s="10">
        <v>-72000</v>
      </c>
      <c r="C12" s="10">
        <v>-61000</v>
      </c>
      <c r="D12" s="10">
        <f t="shared" si="0"/>
        <v>-11000</v>
      </c>
      <c r="E12" s="10">
        <f t="shared" si="1"/>
        <v>11000</v>
      </c>
      <c r="G12" s="9" t="str">
        <f t="shared" ref="G12:G13" si="4">A17</f>
        <v>Wages payable</v>
      </c>
      <c r="H12" s="12">
        <f t="shared" ref="H12:H13" si="5">E17</f>
        <v>3500</v>
      </c>
    </row>
    <row r="13" spans="1:8" ht="21.6" thickBot="1" x14ac:dyDescent="0.45">
      <c r="A13" s="9" t="s">
        <v>5</v>
      </c>
      <c r="B13" s="13">
        <f>SUM(B5:B12)</f>
        <v>272000</v>
      </c>
      <c r="C13" s="13">
        <f>SUM(C5:C12)</f>
        <v>224000</v>
      </c>
      <c r="D13" s="10"/>
      <c r="E13" s="10"/>
      <c r="G13" s="9" t="str">
        <f t="shared" si="4"/>
        <v>Income tax payable</v>
      </c>
      <c r="H13" s="14">
        <f t="shared" si="5"/>
        <v>-1500</v>
      </c>
    </row>
    <row r="14" spans="1:8" ht="21.6" thickTop="1" x14ac:dyDescent="0.4">
      <c r="A14" s="9"/>
      <c r="B14" s="10"/>
      <c r="C14" s="10"/>
      <c r="D14" s="10"/>
      <c r="E14" s="10"/>
      <c r="G14" s="9" t="s">
        <v>38</v>
      </c>
      <c r="H14" s="12">
        <f>SUM(H5:H13)</f>
        <v>38000</v>
      </c>
    </row>
    <row r="15" spans="1:8" ht="21" x14ac:dyDescent="0.4">
      <c r="A15" s="8" t="s">
        <v>32</v>
      </c>
      <c r="B15" s="15"/>
      <c r="C15" s="10"/>
      <c r="D15" s="10"/>
      <c r="E15" s="10"/>
      <c r="G15" s="9"/>
      <c r="H15" s="12"/>
    </row>
    <row r="16" spans="1:8" ht="21" x14ac:dyDescent="0.4">
      <c r="A16" s="9" t="s">
        <v>6</v>
      </c>
      <c r="B16" s="10">
        <v>27000</v>
      </c>
      <c r="C16" s="10">
        <v>14000</v>
      </c>
      <c r="D16" s="10">
        <f t="shared" si="0"/>
        <v>13000</v>
      </c>
      <c r="E16" s="10">
        <f>D16</f>
        <v>13000</v>
      </c>
      <c r="G16" s="9" t="s">
        <v>41</v>
      </c>
      <c r="H16" s="12">
        <f>E11</f>
        <v>-48000</v>
      </c>
    </row>
    <row r="17" spans="1:8" ht="21" x14ac:dyDescent="0.4">
      <c r="A17" s="9" t="s">
        <v>33</v>
      </c>
      <c r="B17" s="10">
        <v>6000</v>
      </c>
      <c r="C17" s="10">
        <v>2500</v>
      </c>
      <c r="D17" s="10">
        <f t="shared" si="0"/>
        <v>3500</v>
      </c>
      <c r="E17" s="10">
        <f t="shared" ref="E17:E21" si="6">D17</f>
        <v>3500</v>
      </c>
      <c r="G17" s="9" t="s">
        <v>42</v>
      </c>
      <c r="H17" s="14">
        <v>9000</v>
      </c>
    </row>
    <row r="18" spans="1:8" ht="21" x14ac:dyDescent="0.4">
      <c r="A18" s="9" t="s">
        <v>34</v>
      </c>
      <c r="B18" s="10">
        <v>3000</v>
      </c>
      <c r="C18" s="10">
        <v>4500</v>
      </c>
      <c r="D18" s="10">
        <f t="shared" si="0"/>
        <v>-1500</v>
      </c>
      <c r="E18" s="10">
        <f t="shared" si="6"/>
        <v>-1500</v>
      </c>
      <c r="G18" s="9" t="s">
        <v>43</v>
      </c>
      <c r="H18" s="12">
        <f>H16+H17</f>
        <v>-39000</v>
      </c>
    </row>
    <row r="19" spans="1:8" ht="21" x14ac:dyDescent="0.4">
      <c r="A19" s="9" t="s">
        <v>35</v>
      </c>
      <c r="B19" s="10">
        <v>139000</v>
      </c>
      <c r="C19" s="10">
        <v>125000</v>
      </c>
      <c r="D19" s="10">
        <f t="shared" si="0"/>
        <v>14000</v>
      </c>
      <c r="E19" s="10">
        <f t="shared" si="6"/>
        <v>14000</v>
      </c>
      <c r="G19" s="9"/>
      <c r="H19" s="12"/>
    </row>
    <row r="20" spans="1:8" ht="21" x14ac:dyDescent="0.4">
      <c r="A20" s="9" t="s">
        <v>7</v>
      </c>
      <c r="B20" s="10">
        <v>97000</v>
      </c>
      <c r="C20" s="10">
        <v>79000</v>
      </c>
      <c r="D20" s="10">
        <f t="shared" si="0"/>
        <v>18000</v>
      </c>
      <c r="E20" s="10">
        <f t="shared" si="6"/>
        <v>18000</v>
      </c>
      <c r="G20" s="9"/>
      <c r="H20" s="12"/>
    </row>
    <row r="21" spans="1:8" ht="21" x14ac:dyDescent="0.4">
      <c r="A21" s="9" t="s">
        <v>37</v>
      </c>
      <c r="B21" s="10">
        <v>0</v>
      </c>
      <c r="C21" s="10">
        <v>-1000</v>
      </c>
      <c r="D21" s="10">
        <f t="shared" si="0"/>
        <v>1000</v>
      </c>
      <c r="E21" s="10">
        <f t="shared" si="6"/>
        <v>1000</v>
      </c>
      <c r="G21" s="9"/>
      <c r="H21" s="12"/>
    </row>
    <row r="22" spans="1:8" ht="21.6" thickBot="1" x14ac:dyDescent="0.45">
      <c r="A22" s="9" t="s">
        <v>8</v>
      </c>
      <c r="B22" s="13">
        <f>SUM(B16:B21)</f>
        <v>272000</v>
      </c>
      <c r="C22" s="13">
        <f>SUM(C16:C21)</f>
        <v>224000</v>
      </c>
      <c r="D22" s="10"/>
      <c r="E22" s="10"/>
      <c r="G22" s="9"/>
      <c r="H22" s="12"/>
    </row>
    <row r="23" spans="1:8" ht="21.6" thickTop="1" x14ac:dyDescent="0.4">
      <c r="B23" s="6"/>
      <c r="C23" s="7"/>
      <c r="D23" s="7"/>
      <c r="E23" s="7"/>
      <c r="G23" s="9"/>
      <c r="H23" s="12"/>
    </row>
    <row r="24" spans="1:8" ht="21" x14ac:dyDescent="0.4">
      <c r="A24" s="5" t="s">
        <v>18</v>
      </c>
      <c r="B24" s="5"/>
      <c r="C24" s="7"/>
      <c r="D24" s="7"/>
      <c r="E24" s="7"/>
      <c r="G24" s="9"/>
      <c r="H24" s="12"/>
    </row>
    <row r="25" spans="1:8" ht="17.399999999999999" x14ac:dyDescent="0.25">
      <c r="A25" s="5" t="s">
        <v>1</v>
      </c>
      <c r="B25" s="5"/>
    </row>
    <row r="26" spans="1:8" ht="21" x14ac:dyDescent="0.4">
      <c r="A26" s="5"/>
      <c r="B26" s="5" t="s">
        <v>23</v>
      </c>
      <c r="G26" s="9"/>
      <c r="H26" s="12"/>
    </row>
    <row r="27" spans="1:8" ht="21" x14ac:dyDescent="0.4">
      <c r="A27" s="9" t="s">
        <v>2</v>
      </c>
      <c r="B27" s="10">
        <v>385000</v>
      </c>
      <c r="G27" s="9"/>
      <c r="H27" s="12"/>
    </row>
    <row r="28" spans="1:8" ht="21" x14ac:dyDescent="0.4">
      <c r="A28" s="9" t="s">
        <v>17</v>
      </c>
      <c r="B28" s="14">
        <v>5000</v>
      </c>
      <c r="G28" s="9"/>
      <c r="H28" s="12"/>
    </row>
    <row r="29" spans="1:8" ht="21" x14ac:dyDescent="0.4">
      <c r="A29" s="9"/>
      <c r="B29" s="10">
        <f>B27+B28</f>
        <v>390000</v>
      </c>
      <c r="G29" s="9"/>
      <c r="H29" s="12"/>
    </row>
    <row r="30" spans="1:8" ht="21" x14ac:dyDescent="0.4">
      <c r="A30" s="9" t="s">
        <v>12</v>
      </c>
      <c r="B30" s="10">
        <v>233000</v>
      </c>
      <c r="G30" s="9"/>
      <c r="H30" s="12"/>
    </row>
    <row r="31" spans="1:8" ht="21" x14ac:dyDescent="0.4">
      <c r="A31" s="9" t="s">
        <v>39</v>
      </c>
      <c r="B31" s="10">
        <v>82000</v>
      </c>
      <c r="G31" s="9"/>
      <c r="H31" s="12"/>
    </row>
    <row r="32" spans="1:8" ht="21" x14ac:dyDescent="0.4">
      <c r="A32" s="9" t="s">
        <v>15</v>
      </c>
      <c r="B32" s="10">
        <v>10000</v>
      </c>
      <c r="G32" s="9"/>
      <c r="H32" s="12"/>
    </row>
    <row r="33" spans="1:8" ht="21" x14ac:dyDescent="0.4">
      <c r="A33" s="9" t="s">
        <v>14</v>
      </c>
      <c r="B33" s="10">
        <v>11000</v>
      </c>
      <c r="G33" s="9"/>
      <c r="H33" s="12"/>
    </row>
    <row r="34" spans="1:8" ht="21" x14ac:dyDescent="0.4">
      <c r="A34" s="9" t="s">
        <v>40</v>
      </c>
      <c r="B34" s="10">
        <v>17000</v>
      </c>
      <c r="G34" s="9"/>
      <c r="H34" s="12"/>
    </row>
    <row r="35" spans="1:8" ht="21" x14ac:dyDescent="0.4">
      <c r="A35" s="9" t="s">
        <v>27</v>
      </c>
      <c r="B35" s="10">
        <v>2000</v>
      </c>
      <c r="G35" s="9"/>
      <c r="H35" s="12"/>
    </row>
    <row r="36" spans="1:8" ht="21.6" thickBot="1" x14ac:dyDescent="0.45">
      <c r="A36" s="9" t="s">
        <v>3</v>
      </c>
      <c r="B36" s="13">
        <f>B29-SUM(B30:B35)</f>
        <v>35000</v>
      </c>
      <c r="G36" s="9"/>
      <c r="H36" s="12"/>
    </row>
    <row r="37" spans="1:8" ht="21.6" thickTop="1" x14ac:dyDescent="0.4">
      <c r="A37" s="9"/>
      <c r="B37" s="12"/>
      <c r="G37" s="9"/>
      <c r="H37" s="12"/>
    </row>
    <row r="38" spans="1:8" ht="21" x14ac:dyDescent="0.4">
      <c r="A38" s="9"/>
      <c r="B38" s="12"/>
      <c r="G38" s="9"/>
      <c r="H38" s="12"/>
    </row>
    <row r="39" spans="1:8" ht="21" x14ac:dyDescent="0.4">
      <c r="A39" s="8"/>
      <c r="B39" s="15"/>
      <c r="G39" s="9"/>
    </row>
    <row r="40" spans="1:8" ht="21" x14ac:dyDescent="0.4">
      <c r="A40" s="9"/>
      <c r="B40" s="12"/>
      <c r="G40" s="9"/>
    </row>
    <row r="41" spans="1:8" ht="21" x14ac:dyDescent="0.4">
      <c r="A41" s="9"/>
      <c r="B41" s="12"/>
      <c r="G41" s="9"/>
    </row>
    <row r="42" spans="1:8" ht="21" x14ac:dyDescent="0.4">
      <c r="A42" s="9"/>
      <c r="B42" s="12"/>
    </row>
    <row r="43" spans="1:8" ht="21" x14ac:dyDescent="0.4">
      <c r="A43" s="9"/>
      <c r="B43" s="12"/>
    </row>
    <row r="44" spans="1:8" ht="21" x14ac:dyDescent="0.4">
      <c r="A44" s="9"/>
      <c r="B44" s="12"/>
    </row>
    <row r="45" spans="1:8" ht="21" x14ac:dyDescent="0.4">
      <c r="A45" s="9"/>
      <c r="B45" s="12"/>
    </row>
    <row r="46" spans="1:8" ht="21" x14ac:dyDescent="0.4">
      <c r="A46" s="9"/>
      <c r="B46" s="12"/>
    </row>
  </sheetData>
  <pageMargins left="0.7" right="0.7" top="0.75" bottom="0.75" header="0.3" footer="0.3"/>
  <pageSetup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zoomScale="110" zoomScaleNormal="110" workbookViewId="0">
      <selection activeCell="D28" sqref="D28"/>
    </sheetView>
  </sheetViews>
  <sheetFormatPr defaultColWidth="9.21875" defaultRowHeight="18" x14ac:dyDescent="0.35"/>
  <cols>
    <col min="1" max="1" width="56.88671875" style="3" customWidth="1"/>
    <col min="2" max="2" width="17.5546875" style="2" customWidth="1"/>
    <col min="3" max="3" width="17.88671875" style="1" customWidth="1"/>
    <col min="4" max="5" width="14.88671875" style="1" customWidth="1"/>
    <col min="6" max="6" width="9.21875" style="1"/>
    <col min="7" max="7" width="56.88671875" style="1" customWidth="1"/>
    <col min="8" max="8" width="17.5546875" style="1" customWidth="1"/>
    <col min="9" max="16384" width="9.21875" style="1"/>
  </cols>
  <sheetData>
    <row r="1" spans="1:8" s="4" customFormat="1" ht="30" customHeight="1" x14ac:dyDescent="0.35">
      <c r="A1" s="5" t="s">
        <v>18</v>
      </c>
      <c r="B1" s="5"/>
      <c r="C1" s="5"/>
      <c r="D1" s="5"/>
      <c r="E1" s="5"/>
      <c r="G1" s="5" t="s">
        <v>18</v>
      </c>
      <c r="H1" s="5"/>
    </row>
    <row r="2" spans="1:8" s="4" customFormat="1" ht="16.5" customHeight="1" x14ac:dyDescent="0.35">
      <c r="A2" s="5" t="s">
        <v>19</v>
      </c>
      <c r="B2" s="5"/>
      <c r="C2" s="5"/>
      <c r="D2" s="5" t="s">
        <v>20</v>
      </c>
      <c r="E2" s="5" t="s">
        <v>21</v>
      </c>
      <c r="G2" s="5" t="s">
        <v>22</v>
      </c>
      <c r="H2" s="5"/>
    </row>
    <row r="3" spans="1:8" s="4" customFormat="1" ht="16.5" customHeight="1" x14ac:dyDescent="0.35">
      <c r="A3" s="5"/>
      <c r="B3" s="5" t="s">
        <v>23</v>
      </c>
      <c r="C3" s="5" t="s">
        <v>24</v>
      </c>
      <c r="D3" s="5" t="s">
        <v>25</v>
      </c>
      <c r="E3" s="5" t="s">
        <v>9</v>
      </c>
      <c r="G3" s="5"/>
      <c r="H3" s="5" t="s">
        <v>23</v>
      </c>
    </row>
    <row r="4" spans="1:8" ht="21" x14ac:dyDescent="0.4">
      <c r="A4" s="8" t="s">
        <v>0</v>
      </c>
    </row>
    <row r="5" spans="1:8" ht="21" x14ac:dyDescent="0.4">
      <c r="A5" s="9" t="s">
        <v>9</v>
      </c>
      <c r="B5" s="10">
        <v>8000</v>
      </c>
      <c r="C5" s="10">
        <v>12000</v>
      </c>
      <c r="D5" s="10">
        <f>B5-C5</f>
        <v>-4000</v>
      </c>
      <c r="E5" s="10"/>
      <c r="G5" s="11" t="str">
        <f>A36</f>
        <v>Net income</v>
      </c>
      <c r="H5" s="11">
        <f>B36</f>
        <v>35000</v>
      </c>
    </row>
    <row r="6" spans="1:8" ht="21" x14ac:dyDescent="0.4">
      <c r="A6" s="9" t="s">
        <v>4</v>
      </c>
      <c r="B6" s="10">
        <v>22000</v>
      </c>
      <c r="C6" s="10">
        <v>28000</v>
      </c>
      <c r="D6" s="10">
        <f t="shared" ref="D6:D21" si="0">B6-C6</f>
        <v>-6000</v>
      </c>
      <c r="E6" s="10">
        <f>-D6</f>
        <v>6000</v>
      </c>
      <c r="G6" s="9" t="str">
        <f>A33</f>
        <v>Depreciation expense</v>
      </c>
      <c r="H6" s="11">
        <f>B33</f>
        <v>11000</v>
      </c>
    </row>
    <row r="7" spans="1:8" ht="21" x14ac:dyDescent="0.4">
      <c r="A7" s="9" t="s">
        <v>10</v>
      </c>
      <c r="B7" s="10">
        <v>94000</v>
      </c>
      <c r="C7" s="10">
        <v>66000</v>
      </c>
      <c r="D7" s="10">
        <f t="shared" si="0"/>
        <v>28000</v>
      </c>
      <c r="E7" s="10">
        <f t="shared" ref="E7:E12" si="1">-D7</f>
        <v>-28000</v>
      </c>
      <c r="G7" s="9" t="str">
        <f>A35</f>
        <v>Loss on sale of investments</v>
      </c>
      <c r="H7" s="11">
        <f>B35</f>
        <v>2000</v>
      </c>
    </row>
    <row r="8" spans="1:8" ht="21" x14ac:dyDescent="0.4">
      <c r="A8" s="9" t="s">
        <v>13</v>
      </c>
      <c r="B8" s="10">
        <v>12000</v>
      </c>
      <c r="C8" s="10">
        <v>9000</v>
      </c>
      <c r="D8" s="10">
        <f t="shared" si="0"/>
        <v>3000</v>
      </c>
      <c r="E8" s="10">
        <f t="shared" si="1"/>
        <v>-3000</v>
      </c>
      <c r="G8" s="9" t="str">
        <f>A6</f>
        <v>Accounts receivable</v>
      </c>
      <c r="H8" s="12">
        <f>E6</f>
        <v>6000</v>
      </c>
    </row>
    <row r="9" spans="1:8" ht="21" x14ac:dyDescent="0.4">
      <c r="A9" s="9" t="s">
        <v>28</v>
      </c>
      <c r="B9" s="10">
        <v>30000</v>
      </c>
      <c r="C9" s="10">
        <v>41000</v>
      </c>
      <c r="D9" s="10">
        <f t="shared" si="0"/>
        <v>-11000</v>
      </c>
      <c r="E9" s="10">
        <f t="shared" si="1"/>
        <v>11000</v>
      </c>
      <c r="G9" s="9" t="str">
        <f t="shared" ref="G9:G10" si="2">A7</f>
        <v>Inventory</v>
      </c>
      <c r="H9" s="12">
        <f t="shared" ref="H9:H10" si="3">E7</f>
        <v>-28000</v>
      </c>
    </row>
    <row r="10" spans="1:8" ht="21" x14ac:dyDescent="0.4">
      <c r="A10" s="9" t="s">
        <v>29</v>
      </c>
      <c r="B10" s="10">
        <v>0</v>
      </c>
      <c r="C10" s="10">
        <v>-1000</v>
      </c>
      <c r="D10" s="10">
        <f t="shared" si="0"/>
        <v>1000</v>
      </c>
      <c r="E10" s="10">
        <f t="shared" si="1"/>
        <v>-1000</v>
      </c>
      <c r="G10" s="9" t="str">
        <f t="shared" si="2"/>
        <v>Prepaid advertising</v>
      </c>
      <c r="H10" s="12">
        <f t="shared" si="3"/>
        <v>-3000</v>
      </c>
    </row>
    <row r="11" spans="1:8" ht="21" x14ac:dyDescent="0.4">
      <c r="A11" s="9" t="s">
        <v>30</v>
      </c>
      <c r="B11" s="10">
        <v>178000</v>
      </c>
      <c r="C11" s="10">
        <v>130000</v>
      </c>
      <c r="D11" s="10">
        <f t="shared" si="0"/>
        <v>48000</v>
      </c>
      <c r="E11" s="10">
        <f t="shared" si="1"/>
        <v>-48000</v>
      </c>
      <c r="G11" s="9" t="str">
        <f>A16</f>
        <v>Accounts payable</v>
      </c>
      <c r="H11" s="12">
        <f>E16</f>
        <v>13000</v>
      </c>
    </row>
    <row r="12" spans="1:8" ht="21" x14ac:dyDescent="0.4">
      <c r="A12" s="9" t="s">
        <v>16</v>
      </c>
      <c r="B12" s="10">
        <v>-72000</v>
      </c>
      <c r="C12" s="10">
        <v>-61000</v>
      </c>
      <c r="D12" s="10">
        <f t="shared" si="0"/>
        <v>-11000</v>
      </c>
      <c r="E12" s="10">
        <f t="shared" si="1"/>
        <v>11000</v>
      </c>
      <c r="G12" s="9" t="str">
        <f t="shared" ref="G12:G13" si="4">A17</f>
        <v>Wages payable</v>
      </c>
      <c r="H12" s="12">
        <f t="shared" ref="H12:H13" si="5">E17</f>
        <v>3500</v>
      </c>
    </row>
    <row r="13" spans="1:8" ht="21.6" thickBot="1" x14ac:dyDescent="0.45">
      <c r="A13" s="9" t="s">
        <v>5</v>
      </c>
      <c r="B13" s="13">
        <f>SUM(B5:B12)</f>
        <v>272000</v>
      </c>
      <c r="C13" s="13">
        <f>SUM(C5:C12)</f>
        <v>224000</v>
      </c>
      <c r="D13" s="10"/>
      <c r="E13" s="10"/>
      <c r="G13" s="9" t="str">
        <f t="shared" si="4"/>
        <v>Income tax payable</v>
      </c>
      <c r="H13" s="14">
        <f t="shared" si="5"/>
        <v>-1500</v>
      </c>
    </row>
    <row r="14" spans="1:8" ht="21.6" thickTop="1" x14ac:dyDescent="0.4">
      <c r="A14" s="9"/>
      <c r="B14" s="10"/>
      <c r="C14" s="10"/>
      <c r="D14" s="10"/>
      <c r="E14" s="10"/>
      <c r="G14" s="9" t="s">
        <v>38</v>
      </c>
      <c r="H14" s="12">
        <f>SUM(H5:H13)</f>
        <v>38000</v>
      </c>
    </row>
    <row r="15" spans="1:8" ht="21" x14ac:dyDescent="0.4">
      <c r="A15" s="8" t="s">
        <v>32</v>
      </c>
      <c r="B15" s="15"/>
      <c r="C15" s="10"/>
      <c r="D15" s="10"/>
      <c r="E15" s="10"/>
      <c r="G15" s="9"/>
      <c r="H15" s="12"/>
    </row>
    <row r="16" spans="1:8" ht="21" x14ac:dyDescent="0.4">
      <c r="A16" s="9" t="s">
        <v>6</v>
      </c>
      <c r="B16" s="10">
        <v>27000</v>
      </c>
      <c r="C16" s="10">
        <v>14000</v>
      </c>
      <c r="D16" s="10">
        <f t="shared" si="0"/>
        <v>13000</v>
      </c>
      <c r="E16" s="10">
        <f>D16</f>
        <v>13000</v>
      </c>
      <c r="G16" s="9" t="s">
        <v>44</v>
      </c>
      <c r="H16" s="12">
        <v>9000</v>
      </c>
    </row>
    <row r="17" spans="1:8" ht="21" x14ac:dyDescent="0.4">
      <c r="A17" s="9" t="s">
        <v>33</v>
      </c>
      <c r="B17" s="10">
        <v>6000</v>
      </c>
      <c r="C17" s="10">
        <v>2500</v>
      </c>
      <c r="D17" s="10">
        <f t="shared" si="0"/>
        <v>3500</v>
      </c>
      <c r="E17" s="10">
        <f t="shared" ref="E17:E21" si="6">D17</f>
        <v>3500</v>
      </c>
      <c r="G17" s="9" t="s">
        <v>45</v>
      </c>
      <c r="H17" s="14">
        <f>E11</f>
        <v>-48000</v>
      </c>
    </row>
    <row r="18" spans="1:8" ht="21" x14ac:dyDescent="0.4">
      <c r="A18" s="9" t="s">
        <v>34</v>
      </c>
      <c r="B18" s="10">
        <v>3000</v>
      </c>
      <c r="C18" s="10">
        <v>4500</v>
      </c>
      <c r="D18" s="10">
        <f t="shared" si="0"/>
        <v>-1500</v>
      </c>
      <c r="E18" s="10">
        <f t="shared" si="6"/>
        <v>-1500</v>
      </c>
      <c r="G18" s="9" t="s">
        <v>46</v>
      </c>
      <c r="H18" s="12">
        <f>H16+H17</f>
        <v>-39000</v>
      </c>
    </row>
    <row r="19" spans="1:8" ht="21" x14ac:dyDescent="0.4">
      <c r="A19" s="9" t="s">
        <v>35</v>
      </c>
      <c r="B19" s="10">
        <v>139000</v>
      </c>
      <c r="C19" s="10">
        <v>125000</v>
      </c>
      <c r="D19" s="10">
        <f t="shared" si="0"/>
        <v>14000</v>
      </c>
      <c r="E19" s="10">
        <f t="shared" si="6"/>
        <v>14000</v>
      </c>
      <c r="G19" s="9"/>
      <c r="H19" s="12"/>
    </row>
    <row r="20" spans="1:8" ht="21" x14ac:dyDescent="0.4">
      <c r="A20" s="9" t="s">
        <v>7</v>
      </c>
      <c r="B20" s="10">
        <v>97000</v>
      </c>
      <c r="C20" s="10">
        <v>79000</v>
      </c>
      <c r="D20" s="10">
        <f t="shared" si="0"/>
        <v>18000</v>
      </c>
      <c r="E20" s="10">
        <f t="shared" si="6"/>
        <v>18000</v>
      </c>
      <c r="G20" s="9" t="s">
        <v>47</v>
      </c>
      <c r="H20" s="12">
        <v>-17000</v>
      </c>
    </row>
    <row r="21" spans="1:8" ht="21" x14ac:dyDescent="0.4">
      <c r="A21" s="9" t="s">
        <v>37</v>
      </c>
      <c r="B21" s="10">
        <v>0</v>
      </c>
      <c r="C21" s="10">
        <v>-1000</v>
      </c>
      <c r="D21" s="10">
        <f t="shared" si="0"/>
        <v>1000</v>
      </c>
      <c r="E21" s="10">
        <f t="shared" si="6"/>
        <v>1000</v>
      </c>
      <c r="G21" s="9" t="s">
        <v>48</v>
      </c>
      <c r="H21" s="14">
        <f>E19</f>
        <v>14000</v>
      </c>
    </row>
    <row r="22" spans="1:8" ht="21.6" thickBot="1" x14ac:dyDescent="0.45">
      <c r="A22" s="9" t="s">
        <v>8</v>
      </c>
      <c r="B22" s="13">
        <f>SUM(B16:B21)</f>
        <v>272000</v>
      </c>
      <c r="C22" s="13">
        <f>SUM(C16:C21)</f>
        <v>224000</v>
      </c>
      <c r="D22" s="10"/>
      <c r="E22" s="10"/>
      <c r="G22" s="9" t="s">
        <v>49</v>
      </c>
      <c r="H22" s="12">
        <f>SUM(H20:H21)</f>
        <v>-3000</v>
      </c>
    </row>
    <row r="23" spans="1:8" ht="18.600000000000001" thickTop="1" x14ac:dyDescent="0.35">
      <c r="B23" s="6"/>
      <c r="C23" s="7"/>
      <c r="D23" s="7"/>
      <c r="E23" s="7"/>
    </row>
    <row r="24" spans="1:8" ht="17.399999999999999" x14ac:dyDescent="0.3">
      <c r="A24" s="5" t="s">
        <v>18</v>
      </c>
      <c r="B24" s="5"/>
      <c r="C24" s="7"/>
      <c r="D24" s="7"/>
      <c r="E24" s="7"/>
    </row>
    <row r="25" spans="1:8" ht="17.399999999999999" x14ac:dyDescent="0.25">
      <c r="A25" s="5" t="s">
        <v>1</v>
      </c>
      <c r="B25" s="5"/>
    </row>
    <row r="26" spans="1:8" ht="17.399999999999999" x14ac:dyDescent="0.25">
      <c r="A26" s="5"/>
      <c r="B26" s="5" t="s">
        <v>23</v>
      </c>
    </row>
    <row r="27" spans="1:8" ht="21" x14ac:dyDescent="0.4">
      <c r="A27" s="9" t="s">
        <v>2</v>
      </c>
      <c r="B27" s="10">
        <v>385000</v>
      </c>
    </row>
    <row r="28" spans="1:8" ht="21" x14ac:dyDescent="0.4">
      <c r="A28" s="9" t="s">
        <v>17</v>
      </c>
      <c r="B28" s="14">
        <v>5000</v>
      </c>
    </row>
    <row r="29" spans="1:8" ht="21" x14ac:dyDescent="0.4">
      <c r="A29" s="9"/>
      <c r="B29" s="10">
        <f>B27+B28</f>
        <v>390000</v>
      </c>
      <c r="G29" s="9"/>
      <c r="H29" s="12"/>
    </row>
    <row r="30" spans="1:8" ht="21" x14ac:dyDescent="0.4">
      <c r="A30" s="9" t="s">
        <v>12</v>
      </c>
      <c r="B30" s="10">
        <v>233000</v>
      </c>
      <c r="G30" s="9"/>
      <c r="H30" s="12"/>
    </row>
    <row r="31" spans="1:8" ht="21" x14ac:dyDescent="0.4">
      <c r="A31" s="9" t="s">
        <v>39</v>
      </c>
      <c r="B31" s="10">
        <v>82000</v>
      </c>
      <c r="G31" s="9"/>
      <c r="H31" s="12"/>
    </row>
    <row r="32" spans="1:8" ht="21" x14ac:dyDescent="0.4">
      <c r="A32" s="9" t="s">
        <v>15</v>
      </c>
      <c r="B32" s="10">
        <v>10000</v>
      </c>
      <c r="G32" s="9"/>
      <c r="H32" s="12"/>
    </row>
    <row r="33" spans="1:8" ht="21" x14ac:dyDescent="0.4">
      <c r="A33" s="9" t="s">
        <v>14</v>
      </c>
      <c r="B33" s="10">
        <v>11000</v>
      </c>
      <c r="G33" s="9"/>
      <c r="H33" s="12"/>
    </row>
    <row r="34" spans="1:8" ht="21" x14ac:dyDescent="0.4">
      <c r="A34" s="9" t="s">
        <v>40</v>
      </c>
      <c r="B34" s="10">
        <v>17000</v>
      </c>
      <c r="G34" s="9"/>
      <c r="H34" s="12"/>
    </row>
    <row r="35" spans="1:8" ht="21" x14ac:dyDescent="0.4">
      <c r="A35" s="9" t="s">
        <v>27</v>
      </c>
      <c r="B35" s="10">
        <v>2000</v>
      </c>
      <c r="G35" s="9"/>
      <c r="H35" s="12"/>
    </row>
    <row r="36" spans="1:8" ht="21.6" thickBot="1" x14ac:dyDescent="0.45">
      <c r="A36" s="9" t="s">
        <v>3</v>
      </c>
      <c r="B36" s="13">
        <f>B29-SUM(B30:B35)</f>
        <v>35000</v>
      </c>
      <c r="G36" s="9"/>
      <c r="H36" s="12"/>
    </row>
    <row r="37" spans="1:8" ht="21.6" thickTop="1" x14ac:dyDescent="0.4">
      <c r="A37" s="9"/>
      <c r="B37" s="12"/>
      <c r="G37" s="9"/>
      <c r="H37" s="12"/>
    </row>
    <row r="38" spans="1:8" ht="21" x14ac:dyDescent="0.4">
      <c r="A38" s="9"/>
      <c r="B38" s="12"/>
      <c r="G38" s="9"/>
      <c r="H38" s="12"/>
    </row>
    <row r="39" spans="1:8" ht="21" x14ac:dyDescent="0.4">
      <c r="A39" s="8"/>
      <c r="B39" s="15"/>
      <c r="G39" s="9"/>
    </row>
    <row r="40" spans="1:8" ht="21" x14ac:dyDescent="0.4">
      <c r="A40" s="9"/>
      <c r="B40" s="12"/>
      <c r="G40" s="9"/>
    </row>
    <row r="41" spans="1:8" ht="21" x14ac:dyDescent="0.4">
      <c r="A41" s="9"/>
      <c r="B41" s="12"/>
      <c r="G41" s="9"/>
    </row>
    <row r="42" spans="1:8" ht="21" x14ac:dyDescent="0.4">
      <c r="A42" s="9"/>
      <c r="B42" s="12"/>
    </row>
    <row r="43" spans="1:8" ht="21" x14ac:dyDescent="0.4">
      <c r="A43" s="9"/>
      <c r="B43" s="12"/>
    </row>
    <row r="44" spans="1:8" ht="21" x14ac:dyDescent="0.4">
      <c r="A44" s="9"/>
      <c r="B44" s="12"/>
    </row>
    <row r="45" spans="1:8" ht="21" x14ac:dyDescent="0.4">
      <c r="A45" s="9"/>
      <c r="B45" s="12"/>
    </row>
    <row r="46" spans="1:8" ht="21" x14ac:dyDescent="0.4">
      <c r="A46" s="9"/>
      <c r="B46" s="12"/>
    </row>
  </sheetData>
  <pageMargins left="0.7" right="0.7" top="0.75" bottom="0.75" header="0.3" footer="0.3"/>
  <pageSetup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zoomScaleNormal="100" workbookViewId="0">
      <pane xSplit="8" ySplit="3" topLeftCell="I10" activePane="bottomRight" state="frozen"/>
      <selection pane="topRight" activeCell="I1" sqref="I1"/>
      <selection pane="bottomLeft" activeCell="A4" sqref="A4"/>
      <selection pane="bottomRight" activeCell="E29" sqref="E29"/>
    </sheetView>
  </sheetViews>
  <sheetFormatPr defaultColWidth="9.21875" defaultRowHeight="18" x14ac:dyDescent="0.35"/>
  <cols>
    <col min="1" max="1" width="53.109375" style="3" customWidth="1"/>
    <col min="2" max="2" width="17.5546875" style="2" customWidth="1"/>
    <col min="3" max="3" width="17.88671875" style="1" customWidth="1"/>
    <col min="4" max="5" width="14.88671875" style="1" customWidth="1"/>
    <col min="6" max="6" width="9.21875" style="1"/>
    <col min="7" max="7" width="48.33203125" style="1" customWidth="1"/>
    <col min="8" max="8" width="17.5546875" style="1" customWidth="1"/>
    <col min="9" max="9" width="16" style="1" customWidth="1"/>
    <col min="10" max="16384" width="9.21875" style="1"/>
  </cols>
  <sheetData>
    <row r="1" spans="1:8" s="4" customFormat="1" ht="30" customHeight="1" x14ac:dyDescent="0.35">
      <c r="A1" s="5" t="s">
        <v>18</v>
      </c>
      <c r="B1" s="5"/>
      <c r="C1" s="5"/>
      <c r="D1" s="5"/>
      <c r="E1" s="5"/>
      <c r="G1" s="5" t="s">
        <v>18</v>
      </c>
      <c r="H1" s="5"/>
    </row>
    <row r="2" spans="1:8" s="4" customFormat="1" ht="16.5" customHeight="1" x14ac:dyDescent="0.35">
      <c r="A2" s="5" t="s">
        <v>19</v>
      </c>
      <c r="B2" s="5"/>
      <c r="C2" s="5"/>
      <c r="D2" s="5" t="s">
        <v>20</v>
      </c>
      <c r="E2" s="5" t="s">
        <v>21</v>
      </c>
      <c r="G2" s="5" t="s">
        <v>22</v>
      </c>
      <c r="H2" s="5"/>
    </row>
    <row r="3" spans="1:8" s="4" customFormat="1" ht="21" customHeight="1" x14ac:dyDescent="0.35">
      <c r="A3" s="5"/>
      <c r="B3" s="5" t="s">
        <v>23</v>
      </c>
      <c r="C3" s="5" t="s">
        <v>24</v>
      </c>
      <c r="D3" s="5" t="s">
        <v>25</v>
      </c>
      <c r="E3" s="5" t="s">
        <v>9</v>
      </c>
      <c r="G3" s="5" t="s">
        <v>50</v>
      </c>
      <c r="H3" s="5" t="s">
        <v>23</v>
      </c>
    </row>
    <row r="4" spans="1:8" ht="21" x14ac:dyDescent="0.4">
      <c r="A4" s="8" t="s">
        <v>0</v>
      </c>
    </row>
    <row r="5" spans="1:8" ht="21" x14ac:dyDescent="0.4">
      <c r="A5" s="9" t="s">
        <v>9</v>
      </c>
      <c r="B5" s="10">
        <v>8000</v>
      </c>
      <c r="C5" s="10">
        <v>12000</v>
      </c>
      <c r="D5" s="10">
        <f>B5-C5</f>
        <v>-4000</v>
      </c>
      <c r="E5" s="10"/>
      <c r="G5" s="9" t="s">
        <v>3</v>
      </c>
      <c r="H5" s="11">
        <f>B35</f>
        <v>35000</v>
      </c>
    </row>
    <row r="6" spans="1:8" ht="21" x14ac:dyDescent="0.4">
      <c r="A6" s="9" t="s">
        <v>4</v>
      </c>
      <c r="B6" s="10">
        <v>22000</v>
      </c>
      <c r="C6" s="10">
        <v>28000</v>
      </c>
      <c r="D6" s="10">
        <f t="shared" ref="D6:D20" si="0">B6-C6</f>
        <v>-6000</v>
      </c>
      <c r="E6" s="10">
        <f>-D6</f>
        <v>6000</v>
      </c>
      <c r="G6" s="9" t="str">
        <f>A32</f>
        <v>Depreciation expense</v>
      </c>
      <c r="H6" s="11">
        <f>B32</f>
        <v>11000</v>
      </c>
    </row>
    <row r="7" spans="1:8" ht="21" x14ac:dyDescent="0.4">
      <c r="A7" s="9" t="s">
        <v>10</v>
      </c>
      <c r="B7" s="10">
        <v>94000</v>
      </c>
      <c r="C7" s="10">
        <v>66000</v>
      </c>
      <c r="D7" s="10">
        <f t="shared" si="0"/>
        <v>28000</v>
      </c>
      <c r="E7" s="10">
        <f t="shared" ref="E7:E12" si="1">-D7</f>
        <v>-28000</v>
      </c>
      <c r="G7" s="9" t="str">
        <f>A34</f>
        <v>Loss on sale of investments</v>
      </c>
      <c r="H7" s="11">
        <f>B34</f>
        <v>2000</v>
      </c>
    </row>
    <row r="8" spans="1:8" ht="21" x14ac:dyDescent="0.4">
      <c r="A8" s="9" t="s">
        <v>13</v>
      </c>
      <c r="B8" s="10">
        <v>12000</v>
      </c>
      <c r="C8" s="10">
        <v>9000</v>
      </c>
      <c r="D8" s="10">
        <f t="shared" si="0"/>
        <v>3000</v>
      </c>
      <c r="E8" s="10">
        <f t="shared" si="1"/>
        <v>-3000</v>
      </c>
      <c r="G8" s="9" t="str">
        <f>A6</f>
        <v>Accounts receivable</v>
      </c>
      <c r="H8" s="12">
        <f>E6</f>
        <v>6000</v>
      </c>
    </row>
    <row r="9" spans="1:8" ht="21" x14ac:dyDescent="0.4">
      <c r="A9" s="9" t="s">
        <v>51</v>
      </c>
      <c r="B9" s="10">
        <v>30000</v>
      </c>
      <c r="C9" s="10">
        <v>41000</v>
      </c>
      <c r="D9" s="10">
        <f t="shared" si="0"/>
        <v>-11000</v>
      </c>
      <c r="E9" s="10">
        <f t="shared" si="1"/>
        <v>11000</v>
      </c>
      <c r="G9" s="9" t="str">
        <f t="shared" ref="G9:G10" si="2">A7</f>
        <v>Inventory</v>
      </c>
      <c r="H9" s="12">
        <f t="shared" ref="H9:H10" si="3">E7</f>
        <v>-28000</v>
      </c>
    </row>
    <row r="10" spans="1:8" ht="21" x14ac:dyDescent="0.4">
      <c r="A10" s="9" t="s">
        <v>29</v>
      </c>
      <c r="B10" s="10">
        <v>0</v>
      </c>
      <c r="C10" s="10">
        <v>-1000</v>
      </c>
      <c r="D10" s="10">
        <f t="shared" si="0"/>
        <v>1000</v>
      </c>
      <c r="E10" s="10">
        <f t="shared" si="1"/>
        <v>-1000</v>
      </c>
      <c r="G10" s="9" t="str">
        <f t="shared" si="2"/>
        <v>Prepaid advertising</v>
      </c>
      <c r="H10" s="12">
        <f t="shared" si="3"/>
        <v>-3000</v>
      </c>
    </row>
    <row r="11" spans="1:8" ht="21" x14ac:dyDescent="0.4">
      <c r="A11" s="9" t="s">
        <v>11</v>
      </c>
      <c r="B11" s="10">
        <v>178000</v>
      </c>
      <c r="C11" s="10">
        <v>130000</v>
      </c>
      <c r="D11" s="10">
        <f t="shared" si="0"/>
        <v>48000</v>
      </c>
      <c r="E11" s="10">
        <f t="shared" si="1"/>
        <v>-48000</v>
      </c>
      <c r="G11" s="9" t="str">
        <f>A15</f>
        <v>Accounts payable</v>
      </c>
      <c r="H11" s="12">
        <f>E15</f>
        <v>13000</v>
      </c>
    </row>
    <row r="12" spans="1:8" ht="21" x14ac:dyDescent="0.4">
      <c r="A12" s="9" t="s">
        <v>16</v>
      </c>
      <c r="B12" s="10">
        <v>-72000</v>
      </c>
      <c r="C12" s="10">
        <v>-61000</v>
      </c>
      <c r="D12" s="10">
        <f t="shared" si="0"/>
        <v>-11000</v>
      </c>
      <c r="E12" s="10">
        <f t="shared" si="1"/>
        <v>11000</v>
      </c>
      <c r="G12" s="9" t="str">
        <f t="shared" ref="G12:G13" si="4">A16</f>
        <v>Wages payable</v>
      </c>
      <c r="H12" s="12">
        <f t="shared" ref="H12:H13" si="5">E16</f>
        <v>3500</v>
      </c>
    </row>
    <row r="13" spans="1:8" ht="21.6" thickBot="1" x14ac:dyDescent="0.45">
      <c r="A13" s="9" t="s">
        <v>5</v>
      </c>
      <c r="B13" s="13">
        <f>SUM(B5:B12)</f>
        <v>272000</v>
      </c>
      <c r="C13" s="13">
        <f>SUM(C5:C12)</f>
        <v>224000</v>
      </c>
      <c r="D13" s="10"/>
      <c r="E13" s="10"/>
      <c r="G13" s="9" t="str">
        <f t="shared" si="4"/>
        <v>Income tax payable</v>
      </c>
      <c r="H13" s="14">
        <f t="shared" si="5"/>
        <v>-1500</v>
      </c>
    </row>
    <row r="14" spans="1:8" ht="21.6" thickTop="1" x14ac:dyDescent="0.4">
      <c r="A14" s="8" t="s">
        <v>32</v>
      </c>
      <c r="B14" s="15"/>
      <c r="C14" s="10"/>
      <c r="D14" s="10"/>
      <c r="E14" s="10"/>
      <c r="G14" s="9" t="s">
        <v>38</v>
      </c>
      <c r="H14" s="12">
        <f>SUM(H5:H13)</f>
        <v>38000</v>
      </c>
    </row>
    <row r="15" spans="1:8" ht="21" x14ac:dyDescent="0.4">
      <c r="A15" s="9" t="s">
        <v>6</v>
      </c>
      <c r="B15" s="10">
        <v>27000</v>
      </c>
      <c r="C15" s="10">
        <v>14000</v>
      </c>
      <c r="D15" s="10">
        <f t="shared" si="0"/>
        <v>13000</v>
      </c>
      <c r="E15" s="10">
        <f>D15</f>
        <v>13000</v>
      </c>
      <c r="G15" s="9"/>
      <c r="H15" s="12"/>
    </row>
    <row r="16" spans="1:8" ht="21" x14ac:dyDescent="0.4">
      <c r="A16" s="9" t="s">
        <v>33</v>
      </c>
      <c r="B16" s="10">
        <v>6000</v>
      </c>
      <c r="C16" s="10">
        <v>2500</v>
      </c>
      <c r="D16" s="10">
        <f t="shared" si="0"/>
        <v>3500</v>
      </c>
      <c r="E16" s="10">
        <f t="shared" ref="E16:E20" si="6">D16</f>
        <v>3500</v>
      </c>
      <c r="G16" s="9"/>
      <c r="H16" s="12"/>
    </row>
    <row r="17" spans="1:8" ht="21" x14ac:dyDescent="0.4">
      <c r="A17" s="9" t="s">
        <v>34</v>
      </c>
      <c r="B17" s="10">
        <v>3000</v>
      </c>
      <c r="C17" s="10">
        <v>4500</v>
      </c>
      <c r="D17" s="10">
        <f t="shared" si="0"/>
        <v>-1500</v>
      </c>
      <c r="E17" s="10">
        <f t="shared" si="6"/>
        <v>-1500</v>
      </c>
    </row>
    <row r="18" spans="1:8" ht="21" x14ac:dyDescent="0.4">
      <c r="A18" s="9" t="s">
        <v>35</v>
      </c>
      <c r="B18" s="10">
        <v>139000</v>
      </c>
      <c r="C18" s="10">
        <v>125000</v>
      </c>
      <c r="D18" s="10">
        <f t="shared" si="0"/>
        <v>14000</v>
      </c>
      <c r="E18" s="10">
        <f t="shared" si="6"/>
        <v>14000</v>
      </c>
    </row>
    <row r="19" spans="1:8" ht="21" x14ac:dyDescent="0.4">
      <c r="A19" s="9" t="s">
        <v>7</v>
      </c>
      <c r="B19" s="10">
        <v>97000</v>
      </c>
      <c r="C19" s="10">
        <v>79000</v>
      </c>
      <c r="D19" s="10">
        <f t="shared" si="0"/>
        <v>18000</v>
      </c>
      <c r="E19" s="10">
        <f t="shared" si="6"/>
        <v>18000</v>
      </c>
    </row>
    <row r="20" spans="1:8" ht="21" x14ac:dyDescent="0.4">
      <c r="A20" s="9" t="s">
        <v>52</v>
      </c>
      <c r="B20" s="10">
        <v>0</v>
      </c>
      <c r="C20" s="10">
        <v>-1000</v>
      </c>
      <c r="D20" s="10">
        <f t="shared" si="0"/>
        <v>1000</v>
      </c>
      <c r="E20" s="10">
        <f t="shared" si="6"/>
        <v>1000</v>
      </c>
    </row>
    <row r="21" spans="1:8" ht="21.6" thickBot="1" x14ac:dyDescent="0.45">
      <c r="A21" s="9" t="s">
        <v>8</v>
      </c>
      <c r="B21" s="13">
        <f>SUM(B15:B20)</f>
        <v>272000</v>
      </c>
      <c r="C21" s="13">
        <f>SUM(C15:C20)</f>
        <v>224000</v>
      </c>
      <c r="D21" s="10"/>
      <c r="E21" s="10"/>
    </row>
    <row r="22" spans="1:8" ht="18.600000000000001" thickTop="1" x14ac:dyDescent="0.35">
      <c r="B22" s="6"/>
      <c r="C22" s="7"/>
      <c r="D22" s="7"/>
      <c r="E22" s="7"/>
    </row>
    <row r="23" spans="1:8" ht="17.399999999999999" x14ac:dyDescent="0.3">
      <c r="A23" s="5" t="s">
        <v>18</v>
      </c>
      <c r="B23" s="5"/>
      <c r="C23" s="7"/>
      <c r="D23" s="7"/>
      <c r="E23" s="7"/>
      <c r="G23" s="5" t="s">
        <v>18</v>
      </c>
      <c r="H23" s="5"/>
    </row>
    <row r="24" spans="1:8" ht="17.399999999999999" x14ac:dyDescent="0.25">
      <c r="A24" s="5" t="s">
        <v>1</v>
      </c>
      <c r="B24" s="5"/>
      <c r="G24" s="5" t="s">
        <v>22</v>
      </c>
      <c r="H24" s="5"/>
    </row>
    <row r="25" spans="1:8" ht="17.399999999999999" x14ac:dyDescent="0.25">
      <c r="A25" s="5"/>
      <c r="B25" s="5" t="s">
        <v>23</v>
      </c>
      <c r="G25" s="5" t="s">
        <v>36</v>
      </c>
      <c r="H25" s="5" t="s">
        <v>23</v>
      </c>
    </row>
    <row r="26" spans="1:8" ht="21" x14ac:dyDescent="0.4">
      <c r="A26" s="9" t="s">
        <v>2</v>
      </c>
      <c r="B26" s="10">
        <v>385000</v>
      </c>
      <c r="G26" s="9" t="s">
        <v>53</v>
      </c>
      <c r="H26" s="11">
        <f>B26+E6</f>
        <v>391000</v>
      </c>
    </row>
    <row r="27" spans="1:8" ht="21" x14ac:dyDescent="0.4">
      <c r="A27" s="9" t="s">
        <v>17</v>
      </c>
      <c r="B27" s="14">
        <v>5000</v>
      </c>
      <c r="G27" s="9" t="s">
        <v>54</v>
      </c>
      <c r="H27" s="11">
        <f>B27</f>
        <v>5000</v>
      </c>
    </row>
    <row r="28" spans="1:8" ht="21" x14ac:dyDescent="0.4">
      <c r="A28" s="9"/>
      <c r="B28" s="10">
        <f>B26+B27</f>
        <v>390000</v>
      </c>
      <c r="G28" s="9" t="s">
        <v>55</v>
      </c>
      <c r="H28" s="11">
        <f>-B29+E7+E15</f>
        <v>-248000</v>
      </c>
    </row>
    <row r="29" spans="1:8" ht="21" x14ac:dyDescent="0.4">
      <c r="A29" s="9" t="s">
        <v>12</v>
      </c>
      <c r="B29" s="10">
        <v>233000</v>
      </c>
      <c r="G29" s="9" t="s">
        <v>56</v>
      </c>
      <c r="H29" s="11">
        <f>-B30+E16</f>
        <v>-78500</v>
      </c>
    </row>
    <row r="30" spans="1:8" ht="21" x14ac:dyDescent="0.4">
      <c r="A30" s="9" t="s">
        <v>39</v>
      </c>
      <c r="B30" s="10">
        <v>82000</v>
      </c>
      <c r="G30" s="9" t="s">
        <v>57</v>
      </c>
      <c r="H30" s="11">
        <f>-B31+E8</f>
        <v>-13000</v>
      </c>
    </row>
    <row r="31" spans="1:8" ht="21" x14ac:dyDescent="0.4">
      <c r="A31" s="9" t="s">
        <v>15</v>
      </c>
      <c r="B31" s="10">
        <v>10000</v>
      </c>
      <c r="G31" s="9" t="s">
        <v>58</v>
      </c>
      <c r="H31" s="21">
        <f>-B33+E17</f>
        <v>-18500</v>
      </c>
    </row>
    <row r="32" spans="1:8" ht="21" x14ac:dyDescent="0.4">
      <c r="A32" s="9" t="s">
        <v>14</v>
      </c>
      <c r="B32" s="10">
        <v>11000</v>
      </c>
      <c r="G32" s="9" t="s">
        <v>59</v>
      </c>
      <c r="H32" s="11">
        <f>SUM(H26:H31)</f>
        <v>38000</v>
      </c>
    </row>
    <row r="33" spans="1:8" ht="21" x14ac:dyDescent="0.4">
      <c r="A33" s="9" t="s">
        <v>40</v>
      </c>
      <c r="B33" s="10">
        <v>17000</v>
      </c>
      <c r="G33" s="9"/>
      <c r="H33" s="9"/>
    </row>
    <row r="34" spans="1:8" ht="21" x14ac:dyDescent="0.4">
      <c r="A34" s="9" t="s">
        <v>27</v>
      </c>
      <c r="B34" s="10">
        <v>2000</v>
      </c>
      <c r="G34" s="9"/>
      <c r="H34" s="9"/>
    </row>
    <row r="35" spans="1:8" ht="21.6" thickBot="1" x14ac:dyDescent="0.45">
      <c r="A35" s="9" t="s">
        <v>3</v>
      </c>
      <c r="B35" s="13">
        <f>B28-SUM(B29:B34)</f>
        <v>35000</v>
      </c>
      <c r="G35" s="9"/>
      <c r="H35" s="12"/>
    </row>
    <row r="36" spans="1:8" ht="21.6" thickTop="1" x14ac:dyDescent="0.4">
      <c r="A36" s="9"/>
      <c r="B36" s="12"/>
      <c r="G36" s="9"/>
      <c r="H36" s="12"/>
    </row>
    <row r="37" spans="1:8" ht="21" x14ac:dyDescent="0.4">
      <c r="A37" s="9"/>
      <c r="B37" s="12"/>
      <c r="G37" s="9"/>
    </row>
    <row r="38" spans="1:8" ht="21" x14ac:dyDescent="0.4">
      <c r="A38" s="8"/>
      <c r="B38" s="15"/>
      <c r="G38" s="9"/>
    </row>
    <row r="39" spans="1:8" ht="21" x14ac:dyDescent="0.4">
      <c r="A39" s="9"/>
      <c r="B39" s="12"/>
      <c r="G39" s="9"/>
    </row>
    <row r="40" spans="1:8" ht="21" x14ac:dyDescent="0.4">
      <c r="A40" s="9"/>
      <c r="B40" s="12"/>
    </row>
    <row r="41" spans="1:8" ht="21" x14ac:dyDescent="0.4">
      <c r="A41" s="9"/>
      <c r="B41" s="12"/>
    </row>
    <row r="42" spans="1:8" ht="21" x14ac:dyDescent="0.4">
      <c r="A42" s="9"/>
      <c r="B42" s="12"/>
    </row>
    <row r="43" spans="1:8" ht="21" x14ac:dyDescent="0.4">
      <c r="A43" s="9"/>
      <c r="B43" s="12"/>
    </row>
    <row r="44" spans="1:8" ht="21" x14ac:dyDescent="0.4">
      <c r="A44" s="9"/>
      <c r="B44" s="12"/>
    </row>
    <row r="45" spans="1:8" ht="21" x14ac:dyDescent="0.4">
      <c r="A45" s="9"/>
      <c r="B45" s="12"/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11-2</vt:lpstr>
      <vt:lpstr>11-3</vt:lpstr>
      <vt:lpstr>11-4A</vt:lpstr>
      <vt:lpstr>11-7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JP</cp:lastModifiedBy>
  <dcterms:created xsi:type="dcterms:W3CDTF">2017-04-21T19:34:57Z</dcterms:created>
  <dcterms:modified xsi:type="dcterms:W3CDTF">2020-08-26T14:19:05Z</dcterms:modified>
</cp:coreProperties>
</file>